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652" yWindow="204" windowWidth="11592" windowHeight="920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Лист1!$H$45</definedName>
    <definedName name="_xlnm.Print_Area" localSheetId="0">Лист1!$A$1:$P$56</definedName>
  </definedNames>
  <calcPr calcId="144525" fullPrecision="0"/>
</workbook>
</file>

<file path=xl/calcChain.xml><?xml version="1.0" encoding="utf-8"?>
<calcChain xmlns="http://schemas.openxmlformats.org/spreadsheetml/2006/main">
  <c r="N23" i="1" l="1"/>
  <c r="N35" i="1"/>
  <c r="N29" i="1"/>
  <c r="O44" i="1" l="1"/>
  <c r="K44" i="1"/>
  <c r="L44" i="1"/>
  <c r="M44" i="1"/>
  <c r="N44" i="1"/>
  <c r="J44" i="1"/>
  <c r="P48" i="1" l="1"/>
  <c r="P44" i="1" s="1"/>
  <c r="P29" i="1"/>
  <c r="O29" i="1"/>
  <c r="O23" i="1" l="1"/>
  <c r="P23" i="1"/>
  <c r="O43" i="1"/>
  <c r="O42" i="1"/>
  <c r="O13" i="1" s="1"/>
  <c r="N43" i="1"/>
  <c r="N42" i="1"/>
  <c r="N13" i="1" s="1"/>
  <c r="L29" i="1"/>
  <c r="M29" i="1"/>
  <c r="M35" i="1" l="1"/>
  <c r="M43" i="1"/>
  <c r="P43" i="1"/>
  <c r="L43" i="1"/>
  <c r="F42" i="1"/>
  <c r="I42" i="1"/>
  <c r="J42" i="1"/>
  <c r="J13" i="1" s="1"/>
  <c r="K42" i="1"/>
  <c r="K13" i="1" s="1"/>
  <c r="L42" i="1"/>
  <c r="L13" i="1" s="1"/>
  <c r="M42" i="1"/>
  <c r="P42" i="1"/>
  <c r="P13" i="1" s="1"/>
  <c r="H42" i="1"/>
  <c r="M13" i="1" l="1"/>
</calcChain>
</file>

<file path=xl/sharedStrings.xml><?xml version="1.0" encoding="utf-8"?>
<sst xmlns="http://schemas.openxmlformats.org/spreadsheetml/2006/main" count="88" uniqueCount="55">
  <si>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</si>
  <si>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</si>
  <si>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</si>
  <si>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</si>
  <si>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</si>
  <si>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</si>
  <si>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</si>
  <si>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</si>
  <si>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</si>
  <si>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</si>
  <si>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</si>
  <si>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</si>
  <si>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</si>
  <si>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</si>
  <si>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</si>
  <si>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</si>
  <si>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</si>
  <si>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</si>
  <si>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</si>
  <si>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</si>
  <si>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</si>
  <si>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</si>
  <si>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</si>
  <si>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</si>
  <si>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</si>
  <si>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</si>
  <si>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</si>
  <si>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</si>
  <si>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</si>
  <si>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</si>
  <si>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</si>
  <si>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</si>
  <si>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</si>
  <si>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</si>
  <si>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</si>
  <si>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</si>
  <si>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</si>
  <si>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</si>
  <si>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</si>
  <si>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</si>
  <si>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</si>
  <si>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</si>
  <si>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</si>
  <si>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</si>
  <si>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</si>
  <si>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</si>
  <si>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</si>
  <si>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</si>
  <si>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</si>
  <si>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</si>
  <si>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</si>
  <si>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</si>
  <si>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</si>
  <si>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</si>
  <si>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"Обеспечение условий реализации Муниципальной программы "Развитие культуры и туризма"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</si>
</sst>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topLeftCell="A18" zoomScale="50" zoomScaleNormal="100" zoomScaleSheetLayoutView="50" workbookViewId="0">
      <selection activeCell="M45" sqref="M45:M47"/>
    </sheetView>
  </sheetViews>
  <sheetFormatPr defaultRowHeight="15.6" x14ac:dyDescent="0.3"/>
  <cols>
    <col min="1" max="1" width="16.88671875" style="2" customWidth="1"/>
    <col min="2" max="2" width="19.88671875" style="2" customWidth="1"/>
    <col min="3" max="3" width="31" style="20" customWidth="1"/>
    <col min="4" max="4" width="6.5546875" style="2" customWidth="1"/>
    <col min="5" max="5" width="7" style="3" customWidth="1"/>
    <col min="6" max="6" width="14.77734375" style="2" customWidth="1"/>
    <col min="7" max="7" width="11.33203125" style="2" customWidth="1"/>
    <col min="8" max="8" width="10.88671875" style="8" bestFit="1" customWidth="1"/>
    <col min="9" max="9" width="10" style="8" bestFit="1" customWidth="1"/>
    <col min="10" max="10" width="10.88671875" style="8" bestFit="1" customWidth="1"/>
    <col min="11" max="11" width="10" style="8" bestFit="1" customWidth="1"/>
    <col min="12" max="12" width="10.88671875" style="8" bestFit="1" customWidth="1"/>
    <col min="13" max="13" width="11" style="8" customWidth="1"/>
    <col min="14" max="14" width="11.5546875" style="29" customWidth="1"/>
    <col min="15" max="15" width="11.5546875" style="8" customWidth="1"/>
    <col min="16" max="16" width="13.33203125" style="8" customWidth="1"/>
    <col min="17" max="16384" width="8.88671875" style="2"/>
  </cols>
  <sheetData>
    <row r="1" spans="1:16" x14ac:dyDescent="0.3">
      <c r="L1" s="65" t="s">
        <v>0</v>
      </c>
      <c r="M1" s="65"/>
      <c r="N1" s="65"/>
      <c r="O1" s="65"/>
      <c r="P1" s="65"/>
    </row>
    <row r="2" spans="1:16" x14ac:dyDescent="0.3">
      <c r="L2" s="65" t="s">
        <v>1</v>
      </c>
      <c r="M2" s="65"/>
      <c r="N2" s="65"/>
      <c r="O2" s="65"/>
      <c r="P2" s="65"/>
    </row>
    <row r="3" spans="1:16" x14ac:dyDescent="0.3">
      <c r="L3" s="65" t="s">
        <v>2</v>
      </c>
      <c r="M3" s="65"/>
      <c r="N3" s="65"/>
      <c r="O3" s="65"/>
      <c r="P3" s="65"/>
    </row>
    <row r="4" spans="1:16" ht="15" customHeight="1" x14ac:dyDescent="0.3">
      <c r="A4" s="1"/>
    </row>
    <row r="5" spans="1:16" ht="17.399999999999999" customHeight="1" x14ac:dyDescent="0.35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8" customHeight="1" x14ac:dyDescent="0.3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3.8" customHeight="1" x14ac:dyDescent="0.35">
      <c r="A7" s="6"/>
      <c r="B7" s="7"/>
      <c r="C7" s="21"/>
    </row>
    <row r="8" spans="1:16" ht="18" x14ac:dyDescent="0.3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13.8" customHeight="1" x14ac:dyDescent="0.3">
      <c r="A9" s="1"/>
    </row>
    <row r="10" spans="1:16" ht="61.2" customHeight="1" x14ac:dyDescent="0.3">
      <c r="A10" s="61" t="s">
        <v>5</v>
      </c>
      <c r="B10" s="61" t="s">
        <v>6</v>
      </c>
      <c r="C10" s="53" t="s">
        <v>7</v>
      </c>
      <c r="D10" s="61" t="s">
        <v>8</v>
      </c>
      <c r="E10" s="61"/>
      <c r="F10" s="61"/>
      <c r="G10" s="61"/>
      <c r="H10" s="37" t="s">
        <v>9</v>
      </c>
      <c r="I10" s="37"/>
      <c r="J10" s="37"/>
      <c r="K10" s="37"/>
      <c r="L10" s="37"/>
      <c r="M10" s="37"/>
      <c r="N10" s="37"/>
      <c r="O10" s="37"/>
      <c r="P10" s="37"/>
    </row>
    <row r="11" spans="1:16" ht="8.4" hidden="1" customHeight="1" x14ac:dyDescent="0.3">
      <c r="A11" s="61"/>
      <c r="B11" s="61"/>
      <c r="C11" s="53"/>
      <c r="D11" s="61" t="s">
        <v>10</v>
      </c>
      <c r="E11" s="62" t="s">
        <v>11</v>
      </c>
      <c r="F11" s="61" t="s">
        <v>12</v>
      </c>
      <c r="G11" s="61" t="s">
        <v>40</v>
      </c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16.2" customHeight="1" x14ac:dyDescent="0.3">
      <c r="A12" s="61"/>
      <c r="B12" s="61"/>
      <c r="C12" s="53"/>
      <c r="D12" s="61"/>
      <c r="E12" s="62"/>
      <c r="F12" s="61"/>
      <c r="G12" s="61"/>
      <c r="H12" s="16" t="s">
        <v>13</v>
      </c>
      <c r="I12" s="16" t="s">
        <v>14</v>
      </c>
      <c r="J12" s="16" t="s">
        <v>15</v>
      </c>
      <c r="K12" s="16" t="s">
        <v>16</v>
      </c>
      <c r="L12" s="16" t="s">
        <v>17</v>
      </c>
      <c r="M12" s="16" t="s">
        <v>18</v>
      </c>
      <c r="N12" s="30" t="s">
        <v>35</v>
      </c>
      <c r="O12" s="16" t="s">
        <v>46</v>
      </c>
      <c r="P12" s="16" t="s">
        <v>47</v>
      </c>
    </row>
    <row r="13" spans="1:16" ht="34.200000000000003" customHeight="1" x14ac:dyDescent="0.3">
      <c r="A13" s="38" t="s">
        <v>19</v>
      </c>
      <c r="B13" s="38" t="s">
        <v>3</v>
      </c>
      <c r="C13" s="41" t="s">
        <v>41</v>
      </c>
      <c r="D13" s="50">
        <v>803</v>
      </c>
      <c r="E13" s="51" t="s">
        <v>34</v>
      </c>
      <c r="F13" s="50">
        <v>1100000000</v>
      </c>
      <c r="G13" s="50">
        <v>0</v>
      </c>
      <c r="H13" s="57">
        <v>1707.3</v>
      </c>
      <c r="I13" s="57">
        <v>9114</v>
      </c>
      <c r="J13" s="52">
        <f>J29+J34+J35+J41+J42+J43+J44</f>
        <v>14421.47</v>
      </c>
      <c r="K13" s="52">
        <f t="shared" ref="K13:M13" si="0">K29+K34+K35+K41+K42+K43+K44</f>
        <v>9339.4</v>
      </c>
      <c r="L13" s="52">
        <f t="shared" si="0"/>
        <v>10205.799999999999</v>
      </c>
      <c r="M13" s="52">
        <f t="shared" si="0"/>
        <v>10611.1</v>
      </c>
      <c r="N13" s="59">
        <f>N29+N34+N35+N41+N42+N43+N44+N23</f>
        <v>11577.5</v>
      </c>
      <c r="O13" s="57">
        <f t="shared" ref="O13:P13" si="1">O29+O34+O35+O41+O42+O43+O44+O23</f>
        <v>10976.9</v>
      </c>
      <c r="P13" s="57">
        <f t="shared" si="1"/>
        <v>10976.9</v>
      </c>
    </row>
    <row r="14" spans="1:16" ht="15" customHeight="1" x14ac:dyDescent="0.3">
      <c r="A14" s="38"/>
      <c r="B14" s="38"/>
      <c r="C14" s="42"/>
      <c r="D14" s="50"/>
      <c r="E14" s="51"/>
      <c r="F14" s="50"/>
      <c r="G14" s="50"/>
      <c r="H14" s="58"/>
      <c r="I14" s="58"/>
      <c r="J14" s="52"/>
      <c r="K14" s="52"/>
      <c r="L14" s="52"/>
      <c r="M14" s="52"/>
      <c r="N14" s="60"/>
      <c r="O14" s="58"/>
      <c r="P14" s="58"/>
    </row>
    <row r="15" spans="1:16" ht="24.6" customHeight="1" x14ac:dyDescent="0.3">
      <c r="A15" s="38"/>
      <c r="B15" s="38"/>
      <c r="C15" s="41" t="s">
        <v>44</v>
      </c>
      <c r="D15" s="50">
        <v>857</v>
      </c>
      <c r="E15" s="51" t="s">
        <v>34</v>
      </c>
      <c r="F15" s="50">
        <v>1100000000</v>
      </c>
      <c r="G15" s="50">
        <v>0</v>
      </c>
      <c r="H15" s="52">
        <v>10068.700000000001</v>
      </c>
      <c r="I15" s="52">
        <v>85.2</v>
      </c>
      <c r="J15" s="52">
        <v>0</v>
      </c>
      <c r="K15" s="52">
        <v>0</v>
      </c>
      <c r="L15" s="52">
        <v>0</v>
      </c>
      <c r="M15" s="52">
        <v>0</v>
      </c>
      <c r="N15" s="54">
        <v>0</v>
      </c>
      <c r="O15" s="52">
        <v>0</v>
      </c>
      <c r="P15" s="52">
        <v>0</v>
      </c>
    </row>
    <row r="16" spans="1:16" ht="22.8" customHeight="1" x14ac:dyDescent="0.3">
      <c r="A16" s="38"/>
      <c r="B16" s="38"/>
      <c r="C16" s="42"/>
      <c r="D16" s="50"/>
      <c r="E16" s="51"/>
      <c r="F16" s="50"/>
      <c r="G16" s="50"/>
      <c r="H16" s="52"/>
      <c r="I16" s="52"/>
      <c r="J16" s="52"/>
      <c r="K16" s="52"/>
      <c r="L16" s="52"/>
      <c r="M16" s="52"/>
      <c r="N16" s="54"/>
      <c r="O16" s="52"/>
      <c r="P16" s="52"/>
    </row>
    <row r="17" spans="1:16" ht="15" customHeight="1" x14ac:dyDescent="0.3">
      <c r="A17" s="38" t="s">
        <v>22</v>
      </c>
      <c r="B17" s="41" t="s">
        <v>23</v>
      </c>
      <c r="C17" s="41" t="s">
        <v>21</v>
      </c>
      <c r="D17" s="50">
        <v>857</v>
      </c>
      <c r="E17" s="51" t="s">
        <v>38</v>
      </c>
      <c r="F17" s="50">
        <v>1120000000</v>
      </c>
      <c r="G17" s="50">
        <v>0</v>
      </c>
      <c r="H17" s="52">
        <v>90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4">
        <v>0</v>
      </c>
      <c r="O17" s="52">
        <v>0</v>
      </c>
      <c r="P17" s="52">
        <v>0</v>
      </c>
    </row>
    <row r="18" spans="1:16" ht="1.8" customHeight="1" x14ac:dyDescent="0.3">
      <c r="A18" s="38"/>
      <c r="B18" s="43"/>
      <c r="C18" s="43"/>
      <c r="D18" s="50"/>
      <c r="E18" s="51"/>
      <c r="F18" s="50"/>
      <c r="G18" s="50"/>
      <c r="H18" s="52"/>
      <c r="I18" s="52"/>
      <c r="J18" s="52"/>
      <c r="K18" s="52"/>
      <c r="L18" s="52"/>
      <c r="M18" s="52"/>
      <c r="N18" s="54"/>
      <c r="O18" s="52"/>
      <c r="P18" s="52"/>
    </row>
    <row r="19" spans="1:16" ht="4.2" hidden="1" customHeight="1" x14ac:dyDescent="0.3">
      <c r="A19" s="38"/>
      <c r="B19" s="43"/>
      <c r="C19" s="43"/>
      <c r="D19" s="50"/>
      <c r="E19" s="51"/>
      <c r="F19" s="50"/>
      <c r="G19" s="50"/>
      <c r="H19" s="52"/>
      <c r="I19" s="52"/>
      <c r="J19" s="52"/>
      <c r="K19" s="52"/>
      <c r="L19" s="52"/>
      <c r="M19" s="52"/>
      <c r="N19" s="54"/>
      <c r="O19" s="52"/>
      <c r="P19" s="52"/>
    </row>
    <row r="20" spans="1:16" ht="15" hidden="1" customHeight="1" x14ac:dyDescent="0.3">
      <c r="A20" s="38"/>
      <c r="B20" s="43"/>
      <c r="C20" s="43"/>
      <c r="D20" s="50"/>
      <c r="E20" s="51"/>
      <c r="F20" s="50"/>
      <c r="G20" s="50"/>
      <c r="H20" s="52"/>
      <c r="I20" s="52"/>
      <c r="J20" s="52"/>
      <c r="K20" s="52"/>
      <c r="L20" s="52"/>
      <c r="M20" s="52"/>
      <c r="N20" s="54"/>
      <c r="O20" s="52"/>
      <c r="P20" s="52"/>
    </row>
    <row r="21" spans="1:16" ht="15" hidden="1" customHeight="1" x14ac:dyDescent="0.3">
      <c r="A21" s="38"/>
      <c r="B21" s="43"/>
      <c r="C21" s="43"/>
      <c r="D21" s="50"/>
      <c r="E21" s="51"/>
      <c r="F21" s="50"/>
      <c r="G21" s="50"/>
      <c r="H21" s="52"/>
      <c r="I21" s="52"/>
      <c r="J21" s="52"/>
      <c r="K21" s="52"/>
      <c r="L21" s="52"/>
      <c r="M21" s="52"/>
      <c r="N21" s="54"/>
      <c r="O21" s="52"/>
      <c r="P21" s="52"/>
    </row>
    <row r="22" spans="1:16" ht="13.8" hidden="1" customHeight="1" x14ac:dyDescent="0.3">
      <c r="A22" s="38"/>
      <c r="B22" s="43"/>
      <c r="C22" s="43"/>
      <c r="D22" s="50"/>
      <c r="E22" s="51"/>
      <c r="F22" s="50"/>
      <c r="G22" s="50"/>
      <c r="H22" s="52"/>
      <c r="I22" s="52"/>
      <c r="J22" s="52"/>
      <c r="K22" s="52"/>
      <c r="L22" s="52"/>
      <c r="M22" s="52"/>
      <c r="N22" s="54"/>
      <c r="O22" s="52"/>
      <c r="P22" s="52"/>
    </row>
    <row r="23" spans="1:16" ht="15" customHeight="1" x14ac:dyDescent="0.3">
      <c r="A23" s="38"/>
      <c r="B23" s="42"/>
      <c r="C23" s="42"/>
      <c r="D23" s="10">
        <v>803</v>
      </c>
      <c r="E23" s="11" t="s">
        <v>38</v>
      </c>
      <c r="F23" s="10">
        <v>1120000000</v>
      </c>
      <c r="G23" s="10">
        <v>0</v>
      </c>
      <c r="H23" s="9">
        <v>53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31">
        <f>N28+N27</f>
        <v>361.2</v>
      </c>
      <c r="O23" s="9">
        <f t="shared" ref="O23:P23" si="2">O28</f>
        <v>200</v>
      </c>
      <c r="P23" s="9">
        <f t="shared" si="2"/>
        <v>200</v>
      </c>
    </row>
    <row r="24" spans="1:16" x14ac:dyDescent="0.3">
      <c r="A24" s="38"/>
      <c r="B24" s="38" t="s">
        <v>25</v>
      </c>
      <c r="C24" s="22" t="s">
        <v>26</v>
      </c>
      <c r="D24" s="39">
        <v>857</v>
      </c>
      <c r="E24" s="40" t="s">
        <v>38</v>
      </c>
      <c r="F24" s="39">
        <v>1120596486</v>
      </c>
      <c r="G24" s="39">
        <v>200</v>
      </c>
      <c r="H24" s="34">
        <v>90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</row>
    <row r="25" spans="1:16" ht="63" customHeight="1" x14ac:dyDescent="0.3">
      <c r="A25" s="38"/>
      <c r="B25" s="38"/>
      <c r="C25" s="41" t="s">
        <v>42</v>
      </c>
      <c r="D25" s="39"/>
      <c r="E25" s="40"/>
      <c r="F25" s="39"/>
      <c r="G25" s="39"/>
      <c r="H25" s="34"/>
      <c r="I25" s="34"/>
      <c r="J25" s="34"/>
      <c r="K25" s="34"/>
      <c r="L25" s="34"/>
      <c r="M25" s="34"/>
      <c r="N25" s="35"/>
      <c r="O25" s="34"/>
      <c r="P25" s="34"/>
    </row>
    <row r="26" spans="1:16" ht="15" customHeight="1" x14ac:dyDescent="0.3">
      <c r="A26" s="38"/>
      <c r="B26" s="38"/>
      <c r="C26" s="42"/>
      <c r="D26" s="39"/>
      <c r="E26" s="40"/>
      <c r="F26" s="39"/>
      <c r="G26" s="39"/>
      <c r="H26" s="34"/>
      <c r="I26" s="34"/>
      <c r="J26" s="34"/>
      <c r="K26" s="34"/>
      <c r="L26" s="34"/>
      <c r="M26" s="34"/>
      <c r="N26" s="35"/>
      <c r="O26" s="34"/>
      <c r="P26" s="34"/>
    </row>
    <row r="27" spans="1:16" ht="15" customHeight="1" x14ac:dyDescent="0.3">
      <c r="A27" s="38"/>
      <c r="B27" s="38"/>
      <c r="C27" s="63" t="s">
        <v>24</v>
      </c>
      <c r="D27" s="26">
        <v>803</v>
      </c>
      <c r="E27" s="27" t="s">
        <v>38</v>
      </c>
      <c r="F27" s="28" t="s">
        <v>53</v>
      </c>
      <c r="G27" s="26">
        <v>200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32">
        <v>161.19999999999999</v>
      </c>
      <c r="O27" s="25">
        <v>0</v>
      </c>
      <c r="P27" s="25">
        <v>0</v>
      </c>
    </row>
    <row r="28" spans="1:16" ht="83.4" customHeight="1" x14ac:dyDescent="0.3">
      <c r="A28" s="38"/>
      <c r="B28" s="38"/>
      <c r="C28" s="64"/>
      <c r="D28" s="12">
        <v>803</v>
      </c>
      <c r="E28" s="13" t="s">
        <v>38</v>
      </c>
      <c r="F28" s="12">
        <v>1120596486</v>
      </c>
      <c r="G28" s="12">
        <v>200</v>
      </c>
      <c r="H28" s="14">
        <v>53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32">
        <v>200</v>
      </c>
      <c r="O28" s="14">
        <v>200</v>
      </c>
      <c r="P28" s="14">
        <v>200</v>
      </c>
    </row>
    <row r="29" spans="1:16" ht="19.8" customHeight="1" x14ac:dyDescent="0.3">
      <c r="A29" s="4" t="s">
        <v>27</v>
      </c>
      <c r="B29" s="41" t="s">
        <v>28</v>
      </c>
      <c r="C29" s="41" t="s">
        <v>21</v>
      </c>
      <c r="D29" s="50">
        <v>803</v>
      </c>
      <c r="E29" s="51" t="s">
        <v>38</v>
      </c>
      <c r="F29" s="50">
        <v>1110271110</v>
      </c>
      <c r="G29" s="50">
        <v>0</v>
      </c>
      <c r="H29" s="52">
        <v>1022.8</v>
      </c>
      <c r="I29" s="52">
        <v>6418.9</v>
      </c>
      <c r="J29" s="52">
        <v>6612.7</v>
      </c>
      <c r="K29" s="52">
        <v>6471.1</v>
      </c>
      <c r="L29" s="52">
        <f>L37</f>
        <v>6991.9</v>
      </c>
      <c r="M29" s="52">
        <f>M37</f>
        <v>7091.3</v>
      </c>
      <c r="N29" s="54">
        <f>N37</f>
        <v>7873.8</v>
      </c>
      <c r="O29" s="52">
        <f>O37+O39+O40</f>
        <v>7618.2</v>
      </c>
      <c r="P29" s="52">
        <f>P37+P39+P40</f>
        <v>7618.2</v>
      </c>
    </row>
    <row r="30" spans="1:16" ht="10.199999999999999" hidden="1" customHeight="1" x14ac:dyDescent="0.3">
      <c r="A30" s="5"/>
      <c r="B30" s="43"/>
      <c r="C30" s="43"/>
      <c r="D30" s="50"/>
      <c r="E30" s="51"/>
      <c r="F30" s="50"/>
      <c r="G30" s="50"/>
      <c r="H30" s="52"/>
      <c r="I30" s="52"/>
      <c r="J30" s="52"/>
      <c r="K30" s="52"/>
      <c r="L30" s="52"/>
      <c r="M30" s="52"/>
      <c r="N30" s="54"/>
      <c r="O30" s="52"/>
      <c r="P30" s="52"/>
    </row>
    <row r="31" spans="1:16" ht="2.4" hidden="1" customHeight="1" x14ac:dyDescent="0.3">
      <c r="A31" s="5"/>
      <c r="B31" s="43"/>
      <c r="C31" s="43"/>
      <c r="D31" s="50"/>
      <c r="E31" s="51"/>
      <c r="F31" s="50"/>
      <c r="G31" s="50"/>
      <c r="H31" s="52"/>
      <c r="I31" s="52"/>
      <c r="J31" s="52"/>
      <c r="K31" s="52"/>
      <c r="L31" s="52"/>
      <c r="M31" s="52"/>
      <c r="N31" s="54"/>
      <c r="O31" s="52"/>
      <c r="P31" s="52"/>
    </row>
    <row r="32" spans="1:16" ht="15" hidden="1" customHeight="1" x14ac:dyDescent="0.3">
      <c r="A32" s="5"/>
      <c r="B32" s="43"/>
      <c r="C32" s="43"/>
      <c r="D32" s="50"/>
      <c r="E32" s="51"/>
      <c r="F32" s="50"/>
      <c r="G32" s="50"/>
      <c r="H32" s="52"/>
      <c r="I32" s="52"/>
      <c r="J32" s="52"/>
      <c r="K32" s="52"/>
      <c r="L32" s="52"/>
      <c r="M32" s="52"/>
      <c r="N32" s="54"/>
      <c r="O32" s="52"/>
      <c r="P32" s="52"/>
    </row>
    <row r="33" spans="1:16" ht="15" hidden="1" customHeight="1" x14ac:dyDescent="0.3">
      <c r="A33" s="5"/>
      <c r="B33" s="43"/>
      <c r="C33" s="43"/>
      <c r="D33" s="50"/>
      <c r="E33" s="51"/>
      <c r="F33" s="50"/>
      <c r="G33" s="50"/>
      <c r="H33" s="52"/>
      <c r="I33" s="52"/>
      <c r="J33" s="52"/>
      <c r="K33" s="52"/>
      <c r="L33" s="52"/>
      <c r="M33" s="52"/>
      <c r="N33" s="54"/>
      <c r="O33" s="52"/>
      <c r="P33" s="52"/>
    </row>
    <row r="34" spans="1:16" ht="15" customHeight="1" x14ac:dyDescent="0.3">
      <c r="A34" s="5"/>
      <c r="B34" s="43"/>
      <c r="C34" s="43"/>
      <c r="D34" s="10">
        <v>857</v>
      </c>
      <c r="E34" s="11" t="s">
        <v>38</v>
      </c>
      <c r="F34" s="10">
        <v>1110271110</v>
      </c>
      <c r="G34" s="10">
        <v>0</v>
      </c>
      <c r="H34" s="9">
        <v>4148.5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31">
        <v>0</v>
      </c>
      <c r="O34" s="9">
        <v>0</v>
      </c>
      <c r="P34" s="9">
        <v>0</v>
      </c>
    </row>
    <row r="35" spans="1:16" ht="16.8" customHeight="1" x14ac:dyDescent="0.3">
      <c r="A35" s="5"/>
      <c r="B35" s="43"/>
      <c r="C35" s="43"/>
      <c r="D35" s="50">
        <v>803</v>
      </c>
      <c r="E35" s="51" t="s">
        <v>38</v>
      </c>
      <c r="F35" s="50" t="s">
        <v>49</v>
      </c>
      <c r="G35" s="50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f>M40</f>
        <v>188.5</v>
      </c>
      <c r="N35" s="54">
        <f>N40</f>
        <v>0</v>
      </c>
      <c r="O35" s="52">
        <v>0</v>
      </c>
      <c r="P35" s="52">
        <v>0</v>
      </c>
    </row>
    <row r="36" spans="1:16" ht="15" hidden="1" customHeight="1" x14ac:dyDescent="0.3">
      <c r="A36" s="5"/>
      <c r="B36" s="42"/>
      <c r="C36" s="42"/>
      <c r="D36" s="50"/>
      <c r="E36" s="51"/>
      <c r="F36" s="50"/>
      <c r="G36" s="50"/>
      <c r="H36" s="52"/>
      <c r="I36" s="52"/>
      <c r="J36" s="52"/>
      <c r="K36" s="52"/>
      <c r="L36" s="52"/>
      <c r="M36" s="52"/>
      <c r="N36" s="54"/>
      <c r="O36" s="52"/>
      <c r="P36" s="52"/>
    </row>
    <row r="37" spans="1:16" ht="15" customHeight="1" x14ac:dyDescent="0.3">
      <c r="A37" s="5"/>
      <c r="B37" s="41" t="s">
        <v>29</v>
      </c>
      <c r="C37" s="22" t="s">
        <v>26</v>
      </c>
      <c r="D37" s="44">
        <v>803</v>
      </c>
      <c r="E37" s="46" t="s">
        <v>38</v>
      </c>
      <c r="F37" s="44">
        <v>1110271110</v>
      </c>
      <c r="G37" s="44">
        <v>500</v>
      </c>
      <c r="H37" s="48">
        <v>1022.8</v>
      </c>
      <c r="I37" s="48">
        <v>6418.9</v>
      </c>
      <c r="J37" s="48">
        <v>6612.7</v>
      </c>
      <c r="K37" s="48">
        <v>6471.1</v>
      </c>
      <c r="L37" s="48">
        <v>6991.9</v>
      </c>
      <c r="M37" s="48">
        <v>7091.3</v>
      </c>
      <c r="N37" s="55">
        <v>7873.8</v>
      </c>
      <c r="O37" s="48">
        <v>7618.2</v>
      </c>
      <c r="P37" s="48">
        <v>7618.2</v>
      </c>
    </row>
    <row r="38" spans="1:16" ht="49.2" customHeight="1" x14ac:dyDescent="0.3">
      <c r="A38" s="5"/>
      <c r="B38" s="43"/>
      <c r="C38" s="22" t="s">
        <v>20</v>
      </c>
      <c r="D38" s="45"/>
      <c r="E38" s="47"/>
      <c r="F38" s="45"/>
      <c r="G38" s="45"/>
      <c r="H38" s="49"/>
      <c r="I38" s="49"/>
      <c r="J38" s="49"/>
      <c r="K38" s="49"/>
      <c r="L38" s="49"/>
      <c r="M38" s="49"/>
      <c r="N38" s="56"/>
      <c r="O38" s="49"/>
      <c r="P38" s="49"/>
    </row>
    <row r="39" spans="1:16" ht="49.2" customHeight="1" x14ac:dyDescent="0.3">
      <c r="A39" s="5"/>
      <c r="B39" s="43"/>
      <c r="C39" s="22" t="s">
        <v>42</v>
      </c>
      <c r="D39" s="12">
        <v>857</v>
      </c>
      <c r="E39" s="13" t="s">
        <v>38</v>
      </c>
      <c r="F39" s="12">
        <v>1110271110</v>
      </c>
      <c r="G39" s="12">
        <v>500</v>
      </c>
      <c r="H39" s="14">
        <v>4148.5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33">
        <v>0</v>
      </c>
      <c r="O39" s="15">
        <v>0</v>
      </c>
      <c r="P39" s="15">
        <v>0</v>
      </c>
    </row>
    <row r="40" spans="1:16" ht="100.8" customHeight="1" x14ac:dyDescent="0.3">
      <c r="A40" s="5"/>
      <c r="B40" s="43"/>
      <c r="C40" s="22" t="s">
        <v>24</v>
      </c>
      <c r="D40" s="12">
        <v>803</v>
      </c>
      <c r="E40" s="13" t="s">
        <v>38</v>
      </c>
      <c r="F40" s="19" t="s">
        <v>49</v>
      </c>
      <c r="G40" s="12">
        <v>200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188.5</v>
      </c>
      <c r="N40" s="32">
        <v>0</v>
      </c>
      <c r="O40" s="14">
        <v>0</v>
      </c>
      <c r="P40" s="14">
        <v>0</v>
      </c>
    </row>
    <row r="41" spans="1:16" ht="20.399999999999999" customHeight="1" x14ac:dyDescent="0.3">
      <c r="A41" s="38" t="s">
        <v>30</v>
      </c>
      <c r="B41" s="38" t="s">
        <v>54</v>
      </c>
      <c r="C41" s="53" t="s">
        <v>21</v>
      </c>
      <c r="D41" s="10">
        <v>857</v>
      </c>
      <c r="E41" s="11" t="s">
        <v>37</v>
      </c>
      <c r="F41" s="10">
        <v>1140000000</v>
      </c>
      <c r="G41" s="10">
        <v>0</v>
      </c>
      <c r="H41" s="9">
        <v>5830.2</v>
      </c>
      <c r="I41" s="9">
        <v>85.2</v>
      </c>
      <c r="J41" s="9">
        <v>0</v>
      </c>
      <c r="K41" s="9">
        <v>0</v>
      </c>
      <c r="L41" s="9">
        <v>0</v>
      </c>
      <c r="M41" s="9">
        <v>0</v>
      </c>
      <c r="N41" s="31">
        <v>0</v>
      </c>
      <c r="O41" s="9">
        <v>0</v>
      </c>
      <c r="P41" s="9">
        <v>0</v>
      </c>
    </row>
    <row r="42" spans="1:16" ht="20.399999999999999" customHeight="1" x14ac:dyDescent="0.3">
      <c r="A42" s="38"/>
      <c r="B42" s="38"/>
      <c r="C42" s="53"/>
      <c r="D42" s="10">
        <v>803</v>
      </c>
      <c r="E42" s="11" t="s">
        <v>39</v>
      </c>
      <c r="F42" s="10">
        <f>F41</f>
        <v>1140000000</v>
      </c>
      <c r="G42" s="10">
        <v>0</v>
      </c>
      <c r="H42" s="9">
        <f>H52</f>
        <v>0</v>
      </c>
      <c r="I42" s="9">
        <f t="shared" ref="I42:P42" si="3">I52</f>
        <v>0</v>
      </c>
      <c r="J42" s="9">
        <f t="shared" si="3"/>
        <v>4892.07</v>
      </c>
      <c r="K42" s="9">
        <f t="shared" si="3"/>
        <v>0</v>
      </c>
      <c r="L42" s="9">
        <f t="shared" si="3"/>
        <v>0</v>
      </c>
      <c r="M42" s="9">
        <f t="shared" si="3"/>
        <v>0</v>
      </c>
      <c r="N42" s="31">
        <f t="shared" ref="N42:O42" si="4">N52</f>
        <v>0</v>
      </c>
      <c r="O42" s="9">
        <f t="shared" si="4"/>
        <v>0</v>
      </c>
      <c r="P42" s="9">
        <f t="shared" si="3"/>
        <v>0</v>
      </c>
    </row>
    <row r="43" spans="1:16" ht="25.2" customHeight="1" x14ac:dyDescent="0.3">
      <c r="A43" s="38"/>
      <c r="B43" s="38"/>
      <c r="C43" s="53"/>
      <c r="D43" s="10">
        <v>803</v>
      </c>
      <c r="E43" s="11" t="s">
        <v>38</v>
      </c>
      <c r="F43" s="10">
        <v>1140000000</v>
      </c>
      <c r="G43" s="10">
        <v>0</v>
      </c>
      <c r="H43" s="9">
        <v>0</v>
      </c>
      <c r="I43" s="9">
        <v>0</v>
      </c>
      <c r="J43" s="9">
        <v>0</v>
      </c>
      <c r="K43" s="9">
        <v>219.7</v>
      </c>
      <c r="L43" s="9">
        <f>L54</f>
        <v>193.1</v>
      </c>
      <c r="M43" s="9">
        <f t="shared" ref="M43:P43" si="5">M54</f>
        <v>0</v>
      </c>
      <c r="N43" s="31">
        <f t="shared" ref="N43:O43" si="6">N54</f>
        <v>0</v>
      </c>
      <c r="O43" s="9">
        <f t="shared" si="6"/>
        <v>0</v>
      </c>
      <c r="P43" s="9">
        <f t="shared" si="5"/>
        <v>0</v>
      </c>
    </row>
    <row r="44" spans="1:16" ht="30" customHeight="1" x14ac:dyDescent="0.3">
      <c r="A44" s="38"/>
      <c r="B44" s="38"/>
      <c r="C44" s="53"/>
      <c r="D44" s="10">
        <v>803</v>
      </c>
      <c r="E44" s="11" t="s">
        <v>37</v>
      </c>
      <c r="F44" s="10">
        <v>1140000000</v>
      </c>
      <c r="G44" s="10">
        <v>0</v>
      </c>
      <c r="H44" s="9">
        <v>631.5</v>
      </c>
      <c r="I44" s="9">
        <v>2695.1</v>
      </c>
      <c r="J44" s="17">
        <f>J45+J48+J49</f>
        <v>2916.7</v>
      </c>
      <c r="K44" s="18">
        <f t="shared" ref="K44:P44" si="7">K45+K48+K49</f>
        <v>2648.6</v>
      </c>
      <c r="L44" s="18">
        <f t="shared" si="7"/>
        <v>3020.8</v>
      </c>
      <c r="M44" s="18">
        <f t="shared" si="7"/>
        <v>3331.3</v>
      </c>
      <c r="N44" s="31">
        <f t="shared" si="7"/>
        <v>3342.5</v>
      </c>
      <c r="O44" s="18">
        <f t="shared" si="7"/>
        <v>3158.7</v>
      </c>
      <c r="P44" s="18">
        <f t="shared" si="7"/>
        <v>3158.7</v>
      </c>
    </row>
    <row r="45" spans="1:16" x14ac:dyDescent="0.3">
      <c r="A45" s="38"/>
      <c r="B45" s="38" t="s">
        <v>31</v>
      </c>
      <c r="C45" s="22" t="s">
        <v>32</v>
      </c>
      <c r="D45" s="39">
        <v>857</v>
      </c>
      <c r="E45" s="40" t="s">
        <v>37</v>
      </c>
      <c r="F45" s="39">
        <v>1140190019</v>
      </c>
      <c r="G45" s="39">
        <v>100</v>
      </c>
      <c r="H45" s="34">
        <v>5024.1000000000004</v>
      </c>
      <c r="I45" s="34">
        <v>83.9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</row>
    <row r="46" spans="1:16" ht="60.6" customHeight="1" x14ac:dyDescent="0.3">
      <c r="A46" s="38"/>
      <c r="B46" s="38"/>
      <c r="C46" s="41" t="s">
        <v>43</v>
      </c>
      <c r="D46" s="39"/>
      <c r="E46" s="40"/>
      <c r="F46" s="39"/>
      <c r="G46" s="39"/>
      <c r="H46" s="34"/>
      <c r="I46" s="34"/>
      <c r="J46" s="34"/>
      <c r="K46" s="34"/>
      <c r="L46" s="34"/>
      <c r="M46" s="34"/>
      <c r="N46" s="35"/>
      <c r="O46" s="34"/>
      <c r="P46" s="34"/>
    </row>
    <row r="47" spans="1:16" ht="18" customHeight="1" x14ac:dyDescent="0.3">
      <c r="A47" s="38"/>
      <c r="B47" s="38"/>
      <c r="C47" s="42"/>
      <c r="D47" s="39"/>
      <c r="E47" s="40"/>
      <c r="F47" s="39"/>
      <c r="G47" s="39"/>
      <c r="H47" s="34"/>
      <c r="I47" s="34"/>
      <c r="J47" s="34"/>
      <c r="K47" s="34"/>
      <c r="L47" s="34"/>
      <c r="M47" s="34"/>
      <c r="N47" s="35"/>
      <c r="O47" s="34"/>
      <c r="P47" s="34"/>
    </row>
    <row r="48" spans="1:16" ht="28.2" customHeight="1" x14ac:dyDescent="0.3">
      <c r="A48" s="38"/>
      <c r="B48" s="38"/>
      <c r="C48" s="41" t="s">
        <v>24</v>
      </c>
      <c r="D48" s="12">
        <v>803</v>
      </c>
      <c r="E48" s="13" t="s">
        <v>37</v>
      </c>
      <c r="F48" s="24" t="s">
        <v>48</v>
      </c>
      <c r="G48" s="12">
        <v>100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32">
        <v>3342.5</v>
      </c>
      <c r="O48" s="14">
        <v>3158.7</v>
      </c>
      <c r="P48" s="14">
        <f>O48</f>
        <v>3158.7</v>
      </c>
    </row>
    <row r="49" spans="1:16" ht="31.8" customHeight="1" x14ac:dyDescent="0.3">
      <c r="A49" s="38"/>
      <c r="B49" s="38"/>
      <c r="C49" s="43"/>
      <c r="D49" s="12">
        <v>803</v>
      </c>
      <c r="E49" s="13" t="s">
        <v>37</v>
      </c>
      <c r="F49" s="12">
        <v>1140190019</v>
      </c>
      <c r="G49" s="12">
        <v>100</v>
      </c>
      <c r="H49" s="14">
        <v>631.5</v>
      </c>
      <c r="I49" s="14">
        <v>2695.1</v>
      </c>
      <c r="J49" s="14">
        <v>2916.7</v>
      </c>
      <c r="K49" s="14">
        <v>2648.6</v>
      </c>
      <c r="L49" s="14">
        <v>3020.8</v>
      </c>
      <c r="M49" s="14">
        <v>3331.3</v>
      </c>
      <c r="N49" s="32">
        <v>0</v>
      </c>
      <c r="O49" s="14">
        <v>0</v>
      </c>
      <c r="P49" s="14">
        <v>0</v>
      </c>
    </row>
    <row r="50" spans="1:16" ht="67.2" customHeight="1" x14ac:dyDescent="0.3">
      <c r="A50" s="38"/>
      <c r="B50" s="38" t="s">
        <v>25</v>
      </c>
      <c r="C50" s="41" t="s">
        <v>43</v>
      </c>
      <c r="D50" s="39">
        <v>857</v>
      </c>
      <c r="E50" s="40" t="s">
        <v>37</v>
      </c>
      <c r="F50" s="39">
        <v>1140190019</v>
      </c>
      <c r="G50" s="39">
        <v>200</v>
      </c>
      <c r="H50" s="34">
        <v>796.9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</row>
    <row r="51" spans="1:16" ht="19.2" customHeight="1" x14ac:dyDescent="0.3">
      <c r="A51" s="38"/>
      <c r="B51" s="38"/>
      <c r="C51" s="42"/>
      <c r="D51" s="39"/>
      <c r="E51" s="40"/>
      <c r="F51" s="39"/>
      <c r="G51" s="39"/>
      <c r="H51" s="34"/>
      <c r="I51" s="34"/>
      <c r="J51" s="34"/>
      <c r="K51" s="34"/>
      <c r="L51" s="34"/>
      <c r="M51" s="34"/>
      <c r="N51" s="35"/>
      <c r="O51" s="34"/>
      <c r="P51" s="34"/>
    </row>
    <row r="52" spans="1:16" ht="33.6" customHeight="1" x14ac:dyDescent="0.3">
      <c r="A52" s="38"/>
      <c r="B52" s="38"/>
      <c r="C52" s="23" t="s">
        <v>45</v>
      </c>
      <c r="D52" s="12">
        <v>803</v>
      </c>
      <c r="E52" s="13" t="s">
        <v>39</v>
      </c>
      <c r="F52" s="19" t="s">
        <v>50</v>
      </c>
      <c r="G52" s="12">
        <v>200</v>
      </c>
      <c r="H52" s="14">
        <v>0</v>
      </c>
      <c r="I52" s="14">
        <v>0</v>
      </c>
      <c r="J52" s="14">
        <v>4892.07</v>
      </c>
      <c r="K52" s="14">
        <v>0</v>
      </c>
      <c r="L52" s="14">
        <v>0</v>
      </c>
      <c r="M52" s="14">
        <v>0</v>
      </c>
      <c r="N52" s="32">
        <v>0</v>
      </c>
      <c r="O52" s="14">
        <v>0</v>
      </c>
      <c r="P52" s="14">
        <v>0</v>
      </c>
    </row>
    <row r="53" spans="1:16" ht="31.8" customHeight="1" x14ac:dyDescent="0.3">
      <c r="A53" s="38"/>
      <c r="B53" s="38"/>
      <c r="C53" s="41" t="s">
        <v>24</v>
      </c>
      <c r="D53" s="12">
        <v>803</v>
      </c>
      <c r="E53" s="13" t="s">
        <v>38</v>
      </c>
      <c r="F53" s="19" t="s">
        <v>51</v>
      </c>
      <c r="G53" s="12">
        <v>200</v>
      </c>
      <c r="H53" s="14">
        <v>0</v>
      </c>
      <c r="I53" s="14">
        <v>0</v>
      </c>
      <c r="J53" s="14">
        <v>0</v>
      </c>
      <c r="K53" s="14">
        <v>219.7</v>
      </c>
      <c r="L53" s="14">
        <v>0</v>
      </c>
      <c r="M53" s="14">
        <v>0</v>
      </c>
      <c r="N53" s="32">
        <v>0</v>
      </c>
      <c r="O53" s="14">
        <v>0</v>
      </c>
      <c r="P53" s="14">
        <v>0</v>
      </c>
    </row>
    <row r="54" spans="1:16" ht="31.8" customHeight="1" x14ac:dyDescent="0.3">
      <c r="A54" s="38"/>
      <c r="B54" s="38"/>
      <c r="C54" s="42"/>
      <c r="D54" s="12">
        <v>803</v>
      </c>
      <c r="E54" s="13" t="s">
        <v>38</v>
      </c>
      <c r="F54" s="19" t="s">
        <v>52</v>
      </c>
      <c r="G54" s="12">
        <v>200</v>
      </c>
      <c r="H54" s="14">
        <v>0</v>
      </c>
      <c r="I54" s="14">
        <v>0</v>
      </c>
      <c r="J54" s="14">
        <v>0</v>
      </c>
      <c r="K54" s="14">
        <v>0</v>
      </c>
      <c r="L54" s="14">
        <v>193.1</v>
      </c>
      <c r="M54" s="14">
        <v>0</v>
      </c>
      <c r="N54" s="32">
        <v>0</v>
      </c>
      <c r="O54" s="14">
        <v>0</v>
      </c>
      <c r="P54" s="14">
        <v>0</v>
      </c>
    </row>
    <row r="55" spans="1:16" ht="64.8" customHeight="1" x14ac:dyDescent="0.3">
      <c r="A55" s="38"/>
      <c r="B55" s="38" t="s">
        <v>33</v>
      </c>
      <c r="C55" s="41" t="s">
        <v>43</v>
      </c>
      <c r="D55" s="39">
        <v>857</v>
      </c>
      <c r="E55" s="40" t="s">
        <v>37</v>
      </c>
      <c r="F55" s="39">
        <v>1140190019</v>
      </c>
      <c r="G55" s="39">
        <v>800</v>
      </c>
      <c r="H55" s="34">
        <v>9.3000000000000007</v>
      </c>
      <c r="I55" s="34">
        <v>1.3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</row>
    <row r="56" spans="1:16" x14ac:dyDescent="0.3">
      <c r="A56" s="38"/>
      <c r="B56" s="38"/>
      <c r="C56" s="42"/>
      <c r="D56" s="39"/>
      <c r="E56" s="40"/>
      <c r="F56" s="39"/>
      <c r="G56" s="39"/>
      <c r="H56" s="34"/>
      <c r="I56" s="34"/>
      <c r="J56" s="34"/>
      <c r="K56" s="34"/>
      <c r="L56" s="34"/>
      <c r="M56" s="34"/>
      <c r="N56" s="35"/>
      <c r="O56" s="34"/>
      <c r="P56" s="34"/>
    </row>
  </sheetData>
  <mergeCells count="169">
    <mergeCell ref="L2:P2"/>
    <mergeCell ref="L3:P3"/>
    <mergeCell ref="L1:P1"/>
    <mergeCell ref="O55:O56"/>
    <mergeCell ref="C48:C49"/>
    <mergeCell ref="O13:O14"/>
    <mergeCell ref="O15:O16"/>
    <mergeCell ref="O17:O22"/>
    <mergeCell ref="O24:O26"/>
    <mergeCell ref="O29:O33"/>
    <mergeCell ref="O35:O36"/>
    <mergeCell ref="O37:O38"/>
    <mergeCell ref="O45:O47"/>
    <mergeCell ref="O50:O51"/>
    <mergeCell ref="E13:E14"/>
    <mergeCell ref="F13:F14"/>
    <mergeCell ref="G13:G14"/>
    <mergeCell ref="I37:I38"/>
    <mergeCell ref="J37:J38"/>
    <mergeCell ref="K37:K38"/>
    <mergeCell ref="L24:L26"/>
    <mergeCell ref="M24:M26"/>
    <mergeCell ref="L37:L38"/>
    <mergeCell ref="M37:M38"/>
    <mergeCell ref="A17:A28"/>
    <mergeCell ref="D17:D22"/>
    <mergeCell ref="E17:E22"/>
    <mergeCell ref="F17:F22"/>
    <mergeCell ref="G17:G22"/>
    <mergeCell ref="H17:H22"/>
    <mergeCell ref="F15:F16"/>
    <mergeCell ref="E15:E16"/>
    <mergeCell ref="D15:D16"/>
    <mergeCell ref="C25:C26"/>
    <mergeCell ref="B17:B23"/>
    <mergeCell ref="B24:B28"/>
    <mergeCell ref="D24:D26"/>
    <mergeCell ref="E24:E26"/>
    <mergeCell ref="F24:F26"/>
    <mergeCell ref="G24:G26"/>
    <mergeCell ref="H24:H26"/>
    <mergeCell ref="C17:C23"/>
    <mergeCell ref="C27:C28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P15:P16"/>
    <mergeCell ref="M15:M16"/>
    <mergeCell ref="L15:L16"/>
    <mergeCell ref="K15:K16"/>
    <mergeCell ref="J15:J16"/>
    <mergeCell ref="I15:I16"/>
    <mergeCell ref="H15:H16"/>
    <mergeCell ref="G15:G16"/>
    <mergeCell ref="P13:P14"/>
    <mergeCell ref="H13:H14"/>
    <mergeCell ref="I13:I14"/>
    <mergeCell ref="J13:J14"/>
    <mergeCell ref="K13:K14"/>
    <mergeCell ref="L13:L14"/>
    <mergeCell ref="M13:M14"/>
    <mergeCell ref="N13:N14"/>
    <mergeCell ref="N15:N16"/>
    <mergeCell ref="P24:P26"/>
    <mergeCell ref="K17:K22"/>
    <mergeCell ref="L17:L22"/>
    <mergeCell ref="M17:M22"/>
    <mergeCell ref="P17:P22"/>
    <mergeCell ref="I29:I33"/>
    <mergeCell ref="J29:J33"/>
    <mergeCell ref="K29:K33"/>
    <mergeCell ref="L29:L33"/>
    <mergeCell ref="M29:M33"/>
    <mergeCell ref="P29:P33"/>
    <mergeCell ref="I17:I22"/>
    <mergeCell ref="J17:J22"/>
    <mergeCell ref="I24:I26"/>
    <mergeCell ref="J24:J26"/>
    <mergeCell ref="K24:K26"/>
    <mergeCell ref="N17:N22"/>
    <mergeCell ref="N24:N26"/>
    <mergeCell ref="N29:N33"/>
    <mergeCell ref="P37:P38"/>
    <mergeCell ref="P35:P36"/>
    <mergeCell ref="G35:G36"/>
    <mergeCell ref="H35:H36"/>
    <mergeCell ref="I35:I36"/>
    <mergeCell ref="J35:J36"/>
    <mergeCell ref="K35:K36"/>
    <mergeCell ref="L35:L36"/>
    <mergeCell ref="D35:D36"/>
    <mergeCell ref="E35:E36"/>
    <mergeCell ref="F35:F36"/>
    <mergeCell ref="M35:M36"/>
    <mergeCell ref="N35:N36"/>
    <mergeCell ref="N37:N38"/>
    <mergeCell ref="N55:N56"/>
    <mergeCell ref="B29:B36"/>
    <mergeCell ref="B37:B40"/>
    <mergeCell ref="D37:D38"/>
    <mergeCell ref="E37:E38"/>
    <mergeCell ref="F37:F38"/>
    <mergeCell ref="G37:G38"/>
    <mergeCell ref="H37:H38"/>
    <mergeCell ref="D29:D33"/>
    <mergeCell ref="E29:E33"/>
    <mergeCell ref="G29:G33"/>
    <mergeCell ref="H29:H33"/>
    <mergeCell ref="F29:F33"/>
    <mergeCell ref="C29:C36"/>
    <mergeCell ref="C41:C44"/>
    <mergeCell ref="B45:B49"/>
    <mergeCell ref="D45:D47"/>
    <mergeCell ref="C46:C47"/>
    <mergeCell ref="C50:C51"/>
    <mergeCell ref="C55:C56"/>
    <mergeCell ref="B41:B44"/>
    <mergeCell ref="N45:N47"/>
    <mergeCell ref="P50:P51"/>
    <mergeCell ref="K45:K47"/>
    <mergeCell ref="L45:L47"/>
    <mergeCell ref="M45:M47"/>
    <mergeCell ref="P45:P47"/>
    <mergeCell ref="B50:B54"/>
    <mergeCell ref="D50:D51"/>
    <mergeCell ref="E50:E51"/>
    <mergeCell ref="F50:F51"/>
    <mergeCell ref="G50:G51"/>
    <mergeCell ref="H50:H51"/>
    <mergeCell ref="E45:E47"/>
    <mergeCell ref="F45:F47"/>
    <mergeCell ref="G45:G47"/>
    <mergeCell ref="H45:H47"/>
    <mergeCell ref="I45:I47"/>
    <mergeCell ref="J45:J47"/>
    <mergeCell ref="P55:P56"/>
    <mergeCell ref="N50:N51"/>
    <mergeCell ref="A5:P5"/>
    <mergeCell ref="A6:P6"/>
    <mergeCell ref="H10:P11"/>
    <mergeCell ref="A8:P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1:A56"/>
  </mergeCells>
  <pageMargins left="0.49" right="0.36" top="0.53" bottom="0.37" header="0.31496062992125984" footer="0.4"/>
  <pageSetup paperSize="9" scale="66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2024-08-16T11:26:54Z</cp:lastPrinted>
  <dcterms:created xsi:type="dcterms:W3CDTF">2022-02-07T13:50:07Z</dcterms:created>
  <dcterms:modified xsi:type="dcterms:W3CDTF">2025-01-21T13:34:24Z</dcterms:modified>
</cp:coreProperties>
</file>